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220 ESP 8/"/>
    </mc:Choice>
  </mc:AlternateContent>
  <xr:revisionPtr revIDLastSave="0" documentId="13_ncr:1_{AED2DD2A-54EA-7746-BD87-45DB81E2B371}" xr6:coauthVersionLast="45" xr6:coauthVersionMax="45" xr10:uidLastSave="{00000000-0000-0000-0000-000000000000}"/>
  <bookViews>
    <workbookView xWindow="1900" yWindow="460" windowWidth="24160" windowHeight="17140" xr2:uid="{00000000-000D-0000-FFFF-FFFF00000000}"/>
  </bookViews>
  <sheets>
    <sheet name="Stack Flow Calcs" sheetId="1" r:id="rId1"/>
    <sheet name="Sheet1" sheetId="3" r:id="rId2"/>
    <sheet name="Instructions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3" i="1" l="1"/>
  <c r="F43" i="1"/>
  <c r="G43" i="1"/>
  <c r="E44" i="1"/>
  <c r="F44" i="1"/>
  <c r="G44" i="1"/>
  <c r="E45" i="1"/>
  <c r="F45" i="1"/>
  <c r="G45" i="1"/>
  <c r="E46" i="1"/>
  <c r="F46" i="1"/>
  <c r="G46" i="1"/>
  <c r="E47" i="1"/>
  <c r="F47" i="1"/>
  <c r="G47" i="1"/>
  <c r="H47" i="1" l="1"/>
  <c r="I47" i="1" s="1"/>
  <c r="J47" i="1" s="1"/>
  <c r="K47" i="1" s="1"/>
  <c r="H46" i="1"/>
  <c r="I46" i="1" s="1"/>
  <c r="J46" i="1" s="1"/>
  <c r="K46" i="1" s="1"/>
  <c r="H45" i="1"/>
  <c r="I45" i="1" s="1"/>
  <c r="J45" i="1" s="1"/>
  <c r="K45" i="1" s="1"/>
  <c r="H44" i="1"/>
  <c r="I44" i="1" s="1"/>
  <c r="J44" i="1" s="1"/>
  <c r="K44" i="1" s="1"/>
  <c r="H43" i="1"/>
  <c r="I43" i="1" s="1"/>
  <c r="J43" i="1" s="1"/>
  <c r="K43" i="1" s="1"/>
  <c r="C4" i="3" l="1"/>
  <c r="C5" i="3"/>
  <c r="C6" i="3"/>
  <c r="C7" i="3"/>
  <c r="C8" i="3"/>
  <c r="C9" i="3"/>
  <c r="C10" i="3"/>
  <c r="C3" i="3"/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G6" i="1"/>
  <c r="G7" i="1"/>
  <c r="G8" i="1"/>
  <c r="G9" i="1"/>
  <c r="G10" i="1"/>
  <c r="G11" i="1"/>
  <c r="G12" i="1"/>
  <c r="G13" i="1"/>
  <c r="G14" i="1"/>
  <c r="G15" i="1"/>
  <c r="G16" i="1"/>
  <c r="F6" i="1"/>
  <c r="F7" i="1"/>
  <c r="F8" i="1"/>
  <c r="F9" i="1"/>
  <c r="F10" i="1"/>
  <c r="F11" i="1"/>
  <c r="F12" i="1"/>
  <c r="F13" i="1"/>
  <c r="F14" i="1"/>
  <c r="F15" i="1"/>
  <c r="F16" i="1"/>
  <c r="P14" i="2" l="1"/>
  <c r="P13" i="2"/>
  <c r="P12" i="2"/>
  <c r="P11" i="2"/>
  <c r="P10" i="2"/>
  <c r="P9" i="2"/>
  <c r="F5" i="1" l="1"/>
  <c r="G5" i="1" l="1"/>
  <c r="O4" i="1" l="1"/>
  <c r="R5" i="1" l="1"/>
  <c r="U5" i="1" s="1"/>
  <c r="P19" i="1"/>
  <c r="E5" i="1" l="1"/>
  <c r="H5" i="1" s="1"/>
  <c r="E18" i="1"/>
  <c r="H18" i="1" s="1"/>
  <c r="I18" i="1" s="1"/>
  <c r="E22" i="1"/>
  <c r="H22" i="1" s="1"/>
  <c r="I22" i="1" s="1"/>
  <c r="E26" i="1"/>
  <c r="H26" i="1" s="1"/>
  <c r="I26" i="1" s="1"/>
  <c r="J26" i="1" s="1"/>
  <c r="K26" i="1" s="1"/>
  <c r="E30" i="1"/>
  <c r="H30" i="1" s="1"/>
  <c r="I30" i="1" s="1"/>
  <c r="E34" i="1"/>
  <c r="H34" i="1" s="1"/>
  <c r="I34" i="1" s="1"/>
  <c r="E38" i="1"/>
  <c r="H38" i="1" s="1"/>
  <c r="I38" i="1" s="1"/>
  <c r="E42" i="1"/>
  <c r="H42" i="1" s="1"/>
  <c r="I42" i="1" s="1"/>
  <c r="J42" i="1" s="1"/>
  <c r="K42" i="1" s="1"/>
  <c r="E6" i="1"/>
  <c r="H6" i="1" s="1"/>
  <c r="I6" i="1" s="1"/>
  <c r="E10" i="1"/>
  <c r="H10" i="1" s="1"/>
  <c r="I10" i="1" s="1"/>
  <c r="E14" i="1"/>
  <c r="H14" i="1" s="1"/>
  <c r="I14" i="1" s="1"/>
  <c r="E7" i="1"/>
  <c r="H7" i="1" s="1"/>
  <c r="I7" i="1" s="1"/>
  <c r="J7" i="1" s="1"/>
  <c r="K7" i="1" s="1"/>
  <c r="E11" i="1"/>
  <c r="H11" i="1" s="1"/>
  <c r="I11" i="1" s="1"/>
  <c r="E15" i="1"/>
  <c r="H15" i="1" s="1"/>
  <c r="I15" i="1" s="1"/>
  <c r="E21" i="1"/>
  <c r="H21" i="1" s="1"/>
  <c r="I21" i="1" s="1"/>
  <c r="E33" i="1"/>
  <c r="H33" i="1" s="1"/>
  <c r="I33" i="1" s="1"/>
  <c r="J33" i="1" s="1"/>
  <c r="K33" i="1" s="1"/>
  <c r="E19" i="1"/>
  <c r="H19" i="1" s="1"/>
  <c r="I19" i="1" s="1"/>
  <c r="E23" i="1"/>
  <c r="H23" i="1" s="1"/>
  <c r="I23" i="1" s="1"/>
  <c r="E27" i="1"/>
  <c r="H27" i="1" s="1"/>
  <c r="I27" i="1" s="1"/>
  <c r="E31" i="1"/>
  <c r="H31" i="1" s="1"/>
  <c r="I31" i="1" s="1"/>
  <c r="J31" i="1" s="1"/>
  <c r="K31" i="1" s="1"/>
  <c r="E35" i="1"/>
  <c r="H35" i="1" s="1"/>
  <c r="I35" i="1" s="1"/>
  <c r="E39" i="1"/>
  <c r="H39" i="1" s="1"/>
  <c r="I39" i="1" s="1"/>
  <c r="E29" i="1"/>
  <c r="H29" i="1" s="1"/>
  <c r="I29" i="1" s="1"/>
  <c r="E41" i="1"/>
  <c r="H41" i="1" s="1"/>
  <c r="I41" i="1" s="1"/>
  <c r="J41" i="1" s="1"/>
  <c r="K41" i="1" s="1"/>
  <c r="E20" i="1"/>
  <c r="H20" i="1" s="1"/>
  <c r="I20" i="1" s="1"/>
  <c r="E24" i="1"/>
  <c r="H24" i="1" s="1"/>
  <c r="I24" i="1" s="1"/>
  <c r="E28" i="1"/>
  <c r="H28" i="1" s="1"/>
  <c r="I28" i="1" s="1"/>
  <c r="E32" i="1"/>
  <c r="H32" i="1" s="1"/>
  <c r="I32" i="1" s="1"/>
  <c r="J32" i="1" s="1"/>
  <c r="K32" i="1" s="1"/>
  <c r="E36" i="1"/>
  <c r="H36" i="1" s="1"/>
  <c r="I36" i="1" s="1"/>
  <c r="E40" i="1"/>
  <c r="H40" i="1" s="1"/>
  <c r="I40" i="1" s="1"/>
  <c r="E8" i="1"/>
  <c r="H8" i="1" s="1"/>
  <c r="I8" i="1" s="1"/>
  <c r="E12" i="1"/>
  <c r="H12" i="1" s="1"/>
  <c r="I12" i="1" s="1"/>
  <c r="J12" i="1" s="1"/>
  <c r="K12" i="1" s="1"/>
  <c r="E16" i="1"/>
  <c r="H16" i="1" s="1"/>
  <c r="I16" i="1" s="1"/>
  <c r="E17" i="1"/>
  <c r="H17" i="1" s="1"/>
  <c r="I17" i="1" s="1"/>
  <c r="E25" i="1"/>
  <c r="H25" i="1" s="1"/>
  <c r="I25" i="1" s="1"/>
  <c r="E37" i="1"/>
  <c r="H37" i="1" s="1"/>
  <c r="I37" i="1" s="1"/>
  <c r="J37" i="1" s="1"/>
  <c r="K37" i="1" s="1"/>
  <c r="E9" i="1"/>
  <c r="H9" i="1" s="1"/>
  <c r="I9" i="1" s="1"/>
  <c r="J9" i="1" s="1"/>
  <c r="K9" i="1" s="1"/>
  <c r="E13" i="1"/>
  <c r="H13" i="1" s="1"/>
  <c r="I13" i="1" s="1"/>
  <c r="O7" i="1"/>
  <c r="O8" i="1" s="1"/>
  <c r="J8" i="1" l="1"/>
  <c r="K8" i="1" s="1"/>
  <c r="J28" i="1"/>
  <c r="K28" i="1" s="1"/>
  <c r="J29" i="1"/>
  <c r="K29" i="1" s="1"/>
  <c r="J27" i="1"/>
  <c r="K27" i="1" s="1"/>
  <c r="J21" i="1"/>
  <c r="K21" i="1" s="1"/>
  <c r="J14" i="1"/>
  <c r="K14" i="1" s="1"/>
  <c r="J38" i="1"/>
  <c r="K38" i="1" s="1"/>
  <c r="J22" i="1"/>
  <c r="K22" i="1" s="1"/>
  <c r="J25" i="1"/>
  <c r="K25" i="1" s="1"/>
  <c r="J13" i="1"/>
  <c r="K13" i="1" s="1"/>
  <c r="J17" i="1"/>
  <c r="K17" i="1" s="1"/>
  <c r="J40" i="1"/>
  <c r="K40" i="1" s="1"/>
  <c r="J24" i="1"/>
  <c r="K24" i="1" s="1"/>
  <c r="J39" i="1"/>
  <c r="K39" i="1" s="1"/>
  <c r="J23" i="1"/>
  <c r="K23" i="1" s="1"/>
  <c r="J15" i="1"/>
  <c r="K15" i="1" s="1"/>
  <c r="J10" i="1"/>
  <c r="K10" i="1" s="1"/>
  <c r="J34" i="1"/>
  <c r="K34" i="1" s="1"/>
  <c r="J18" i="1"/>
  <c r="K18" i="1" s="1"/>
  <c r="J16" i="1"/>
  <c r="K16" i="1" s="1"/>
  <c r="J36" i="1"/>
  <c r="K36" i="1" s="1"/>
  <c r="J20" i="1"/>
  <c r="K20" i="1" s="1"/>
  <c r="J35" i="1"/>
  <c r="K35" i="1" s="1"/>
  <c r="J19" i="1"/>
  <c r="K19" i="1" s="1"/>
  <c r="J11" i="1"/>
  <c r="K11" i="1" s="1"/>
  <c r="J6" i="1"/>
  <c r="K6" i="1" s="1"/>
  <c r="J30" i="1"/>
  <c r="K30" i="1" s="1"/>
  <c r="I5" i="1"/>
  <c r="J5" i="1" s="1"/>
  <c r="K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</author>
  </authors>
  <commentList>
    <comment ref="O5" authorId="0" shapeId="0" xr:uid="{00000000-0006-0000-0000-000001000000}">
      <text>
        <r>
          <rPr>
            <sz val="9"/>
            <color rgb="FF000000"/>
            <rFont val="Tahoma"/>
            <family val="2"/>
          </rPr>
          <t>this is from physical dims of the probe</t>
        </r>
      </text>
    </comment>
  </commentList>
</comments>
</file>

<file path=xl/sharedStrings.xml><?xml version="1.0" encoding="utf-8"?>
<sst xmlns="http://schemas.openxmlformats.org/spreadsheetml/2006/main" count="90" uniqueCount="77">
  <si>
    <t>Stack T</t>
  </si>
  <si>
    <t>stack flow</t>
  </si>
  <si>
    <t>deg C</t>
  </si>
  <si>
    <t>STP</t>
  </si>
  <si>
    <t>stack dia:</t>
  </si>
  <si>
    <t>inches</t>
  </si>
  <si>
    <t>m2</t>
  </si>
  <si>
    <t>deg F</t>
  </si>
  <si>
    <t>Stack P</t>
  </si>
  <si>
    <t>NOTE:</t>
  </si>
  <si>
    <t>B0</t>
  </si>
  <si>
    <t>B1</t>
  </si>
  <si>
    <t>B2</t>
  </si>
  <si>
    <t>Cal Date:</t>
  </si>
  <si>
    <t>Anemometer cal equation factors:</t>
  </si>
  <si>
    <t>Time (hh:mm)</t>
  </si>
  <si>
    <t>CFM@STP</t>
  </si>
  <si>
    <t>Enter or verify all values in cells with this highlight:</t>
  </si>
  <si>
    <t>Stack P is based on room BP minus the measured delta-P in the stack.</t>
  </si>
  <si>
    <t>Room BP at start of test:</t>
  </si>
  <si>
    <t>Stack delta-p</t>
  </si>
  <si>
    <t>" Hg</t>
  </si>
  <si>
    <t>"H20 absolute</t>
  </si>
  <si>
    <t>at STP</t>
  </si>
  <si>
    <t>m/s</t>
  </si>
  <si>
    <t>C3 is absolute Delta-P -- always a postive #.</t>
  </si>
  <si>
    <t>Avg BP:</t>
  </si>
  <si>
    <t>effective area:</t>
  </si>
  <si>
    <t>sq. inches</t>
  </si>
  <si>
    <t>probe blockage area:</t>
  </si>
  <si>
    <t>stack area:</t>
  </si>
  <si>
    <t>% block:</t>
  </si>
  <si>
    <t>Velocity</t>
  </si>
  <si>
    <t>m/min</t>
  </si>
  <si>
    <t>m3/min STP</t>
  </si>
  <si>
    <t>m/sec raw</t>
  </si>
  <si>
    <t>corrected</t>
  </si>
  <si>
    <t>m/s, cal.</t>
  </si>
  <si>
    <t>Blockage correction factor is constant for a given probe insertion distance.  See anemometer SOP for more information.</t>
  </si>
  <si>
    <t>Fc =</t>
  </si>
  <si>
    <t>If the Hontzsch anemometer is not in the centerline of a 6" stack, the blockage factor in O5 must be changed.</t>
  </si>
  <si>
    <t>If Col. E Stack P is not in " Hg, the last term in H3 must be edited.</t>
  </si>
  <si>
    <t>These columns are static for a series of runs.</t>
  </si>
  <si>
    <t>sq. in. -- using corrected blockage factor from U5</t>
  </si>
  <si>
    <t>Raw blockage factor of 2.63 sq in. from O5 is based on sensor at the stack centerline and 1" circular probe diameter</t>
  </si>
  <si>
    <t>For Hontzsch ZS25/25 350GE/500/p10/ZG4 vane anemometer</t>
  </si>
  <si>
    <t>This is the corrected blockage factor from EPA Nomograph 2, table VI. (October 1978) using a curve fit for actual blockage of 7.9 to 10.8% of area</t>
  </si>
  <si>
    <t>Revision history:</t>
  </si>
  <si>
    <t>11/13/19 First release</t>
  </si>
  <si>
    <t>11/14/19 improved documentation; no data changes</t>
  </si>
  <si>
    <t>11/14/19 Entered actual cal factors from 11/14/19 calibration and corrected the example info for that equation.</t>
  </si>
  <si>
    <t>11/14/19 Fixed bad formula in F5 [Nick]</t>
  </si>
  <si>
    <t>11/14/19 Fixed bad formula in K5 [Kelli]</t>
  </si>
  <si>
    <t>11/15/19 Put check for 'out of curve range' in U5</t>
  </si>
  <si>
    <t>11/14/19 TransCat calibration results:</t>
  </si>
  <si>
    <t>actual</t>
  </si>
  <si>
    <t>observed</t>
  </si>
  <si>
    <t>(m/s)</t>
  </si>
  <si>
    <t>"Stack velocity, m/s raw" is the flow read from the anemometer software.</t>
  </si>
  <si>
    <t>Anemometer</t>
  </si>
  <si>
    <t>Without 5 lpm point:</t>
  </si>
  <si>
    <t>y = 0.160985 + 0.711244*x + 0.116128*x^2</t>
  </si>
  <si>
    <t>11/29/19 Added more sig figures to cal equation</t>
  </si>
  <si>
    <t>r2 = 1.000</t>
  </si>
  <si>
    <t xml:space="preserve">1 mb = </t>
  </si>
  <si>
    <t xml:space="preserve">1 " H20 = </t>
  </si>
  <si>
    <t>Room BP at  end of test:</t>
  </si>
  <si>
    <t>corrected reading</t>
  </si>
  <si>
    <t>actual = 0.161 + (0.7112 * observed) + (0.11613 * observed^2)</t>
  </si>
  <si>
    <t>Anemometer serial number:</t>
  </si>
  <si>
    <t>mn20-13393</t>
  </si>
  <si>
    <t>ZS25/25-350GE/500/P10/ZG4</t>
  </si>
  <si>
    <t>Anemometer model number:</t>
  </si>
  <si>
    <t>Rev 12/5/19, G. Allen</t>
  </si>
  <si>
    <t>SCFH</t>
  </si>
  <si>
    <t>SCFM</t>
  </si>
  <si>
    <t>ISS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</si>
</sst>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"/>
    <numFmt numFmtId="166" formatCode="0.0"/>
    <numFmt numFmtId="167" formatCode="0.0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0" fillId="0" borderId="0" xfId="0" quotePrefix="1" applyFill="1"/>
    <xf numFmtId="1" fontId="0" fillId="0" borderId="0" xfId="0" applyNumberFormat="1"/>
    <xf numFmtId="2" fontId="0" fillId="0" borderId="0" xfId="0" applyNumberFormat="1"/>
    <xf numFmtId="0" fontId="0" fillId="2" borderId="0" xfId="0" applyFill="1"/>
    <xf numFmtId="164" fontId="0" fillId="0" borderId="0" xfId="0" applyNumberFormat="1"/>
    <xf numFmtId="0" fontId="1" fillId="0" borderId="0" xfId="0" applyFont="1"/>
    <xf numFmtId="0" fontId="1" fillId="3" borderId="0" xfId="0" applyFont="1" applyFill="1"/>
    <xf numFmtId="165" fontId="0" fillId="0" borderId="0" xfId="0" applyNumberFormat="1" applyFill="1"/>
    <xf numFmtId="0" fontId="2" fillId="0" borderId="0" xfId="0" applyFont="1"/>
    <xf numFmtId="0" fontId="1" fillId="4" borderId="0" xfId="0" applyFont="1" applyFill="1"/>
    <xf numFmtId="0" fontId="0" fillId="4" borderId="0" xfId="0" applyFill="1"/>
    <xf numFmtId="0" fontId="0" fillId="3" borderId="0" xfId="0" applyFill="1"/>
    <xf numFmtId="0" fontId="0" fillId="0" borderId="0" xfId="0" applyAlignment="1">
      <alignment horizontal="right"/>
    </xf>
    <xf numFmtId="164" fontId="0" fillId="0" borderId="0" xfId="0" applyNumberFormat="1" applyFill="1"/>
    <xf numFmtId="166" fontId="0" fillId="0" borderId="0" xfId="0" applyNumberFormat="1"/>
    <xf numFmtId="0" fontId="1" fillId="0" borderId="0" xfId="0" applyFont="1" applyFill="1"/>
    <xf numFmtId="0" fontId="0" fillId="5" borderId="0" xfId="0" applyFill="1"/>
    <xf numFmtId="2" fontId="1" fillId="0" borderId="0" xfId="0" applyNumberFormat="1" applyFont="1"/>
    <xf numFmtId="20" fontId="0" fillId="2" borderId="0" xfId="0" applyNumberFormat="1" applyFill="1"/>
    <xf numFmtId="2" fontId="0" fillId="0" borderId="0" xfId="0" applyNumberFormat="1" applyFill="1"/>
    <xf numFmtId="0" fontId="1" fillId="5" borderId="0" xfId="0" applyFont="1" applyFill="1"/>
    <xf numFmtId="167" fontId="0" fillId="2" borderId="0" xfId="0" applyNumberFormat="1" applyFill="1"/>
    <xf numFmtId="14" fontId="0" fillId="0" borderId="0" xfId="0" applyNumberFormat="1"/>
    <xf numFmtId="14" fontId="0" fillId="2" borderId="0" xfId="0" applyNumberFormat="1" applyFill="1"/>
    <xf numFmtId="20" fontId="0" fillId="0" borderId="0" xfId="0" applyNumberFormat="1"/>
    <xf numFmtId="20" fontId="0" fillId="0" borderId="0" xfId="0" applyNumberFormat="1" applyFill="1"/>
    <xf numFmtId="1" fontId="0" fillId="0" borderId="0" xfId="0" applyNumberFormat="1" applyFill="1"/>
    <xf numFmtId="166" fontId="0" fillId="0" borderId="0" xfId="0" applyNumberFormat="1" applyFill="1"/>
    <xf numFmtId="14" fontId="0" fillId="3" borderId="0" xfId="0" applyNumberFormat="1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Sheet1!$C$3:$C$10</c:f>
              <c:numCache>
                <c:formatCode>0.00</c:formatCode>
                <c:ptCount val="8"/>
                <c:pt idx="0">
                  <c:v>8.3166666666666667E-2</c:v>
                </c:pt>
                <c:pt idx="1">
                  <c:v>0.33300000000000002</c:v>
                </c:pt>
                <c:pt idx="2">
                  <c:v>0.58316666666666672</c:v>
                </c:pt>
                <c:pt idx="3">
                  <c:v>0.83350000000000002</c:v>
                </c:pt>
                <c:pt idx="4">
                  <c:v>1.0836666666666666</c:v>
                </c:pt>
                <c:pt idx="5">
                  <c:v>1.3323333333333334</c:v>
                </c:pt>
                <c:pt idx="6">
                  <c:v>1.5841666666666667</c:v>
                </c:pt>
                <c:pt idx="7">
                  <c:v>1.8335000000000001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D7-7C4A-BA4A-EF0E1DB73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300143"/>
        <c:axId val="251301775"/>
      </c:scatterChart>
      <c:valAx>
        <c:axId val="251300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1775"/>
        <c:crosses val="autoZero"/>
        <c:crossBetween val="midCat"/>
      </c:valAx>
      <c:valAx>
        <c:axId val="25130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300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6</xdr:row>
      <xdr:rowOff>101600</xdr:rowOff>
    </xdr:from>
    <xdr:to>
      <xdr:col>13</xdr:col>
      <xdr:colOff>25400</xdr:colOff>
      <xdr:row>27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D20D4F-81DB-784F-A338-7039C8461D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9"/>
  <sheetViews>
    <sheetView tabSelected="1" topLeftCell="J1" zoomScale="167" workbookViewId="0">
      <pane ySplit="4" topLeftCell="A5" activePane="bottomLeft" state="frozen"/>
      <selection pane="bottomLeft" activeCell="C11" sqref="C11"/>
    </sheetView>
  </sheetViews>
  <sheetFormatPr baseColWidth="10" defaultColWidth="8.83203125" defaultRowHeight="15" x14ac:dyDescent="0.2"/>
  <cols>
    <col min="1" max="1" width="13.6640625" bestFit="1" customWidth="1"/>
    <col min="2" max="2" width="7" bestFit="1" customWidth="1"/>
    <col min="3" max="3" width="12.5" bestFit="1" customWidth="1"/>
    <col min="4" max="4" width="10.1640625" bestFit="1" customWidth="1"/>
    <col min="5" max="5" width="7.6640625" bestFit="1" customWidth="1"/>
    <col min="6" max="6" width="9" customWidth="1"/>
    <col min="7" max="7" width="7" bestFit="1" customWidth="1"/>
    <col min="8" max="8" width="8.5" customWidth="1"/>
    <col min="9" max="9" width="8.33203125" customWidth="1"/>
    <col min="10" max="10" width="11.5" bestFit="1" customWidth="1"/>
    <col min="11" max="11" width="9.83203125" bestFit="1" customWidth="1"/>
    <col min="13" max="13" width="6.5" bestFit="1" customWidth="1"/>
    <col min="14" max="15" width="9.5" customWidth="1"/>
    <col min="16" max="16" width="12.1640625" customWidth="1"/>
    <col min="18" max="18" width="6.1640625" customWidth="1"/>
    <col min="19" max="19" width="3.6640625" customWidth="1"/>
    <col min="20" max="20" width="4.33203125" customWidth="1"/>
    <col min="21" max="21" width="6" customWidth="1"/>
  </cols>
  <sheetData>
    <row r="1" spans="1:22" x14ac:dyDescent="0.2">
      <c r="A1" t="s">
        <v>73</v>
      </c>
      <c r="E1" s="11" t="s">
        <v>9</v>
      </c>
      <c r="F1" s="12" t="s">
        <v>41</v>
      </c>
      <c r="G1" s="12"/>
      <c r="H1" s="12"/>
      <c r="I1" s="12"/>
      <c r="J1" s="12"/>
      <c r="K1" s="12"/>
      <c r="N1" t="s">
        <v>42</v>
      </c>
    </row>
    <row r="2" spans="1:22" x14ac:dyDescent="0.2">
      <c r="D2" t="s">
        <v>59</v>
      </c>
      <c r="F2" t="s">
        <v>32</v>
      </c>
      <c r="H2" t="s">
        <v>32</v>
      </c>
      <c r="I2" t="s">
        <v>32</v>
      </c>
    </row>
    <row r="3" spans="1:22" x14ac:dyDescent="0.2">
      <c r="A3" s="25">
        <v>43852</v>
      </c>
      <c r="B3" s="13" t="s">
        <v>0</v>
      </c>
      <c r="C3" s="1" t="s">
        <v>20</v>
      </c>
      <c r="D3" s="13" t="s">
        <v>32</v>
      </c>
      <c r="E3" s="1" t="s">
        <v>8</v>
      </c>
      <c r="F3" s="1" t="s">
        <v>37</v>
      </c>
      <c r="G3" s="1" t="s">
        <v>0</v>
      </c>
      <c r="H3" s="1" t="s">
        <v>24</v>
      </c>
      <c r="I3" s="1" t="s">
        <v>33</v>
      </c>
      <c r="J3" s="1" t="s">
        <v>1</v>
      </c>
      <c r="K3" s="1" t="s">
        <v>1</v>
      </c>
      <c r="N3" s="17" t="s">
        <v>4</v>
      </c>
      <c r="O3" s="5">
        <v>6</v>
      </c>
      <c r="P3" t="s">
        <v>5</v>
      </c>
    </row>
    <row r="4" spans="1:22" x14ac:dyDescent="0.2">
      <c r="A4" t="s">
        <v>15</v>
      </c>
      <c r="B4" s="1" t="s">
        <v>7</v>
      </c>
      <c r="C4" s="1" t="s">
        <v>22</v>
      </c>
      <c r="D4" s="1" t="s">
        <v>35</v>
      </c>
      <c r="E4" s="1" t="s">
        <v>21</v>
      </c>
      <c r="F4" s="1" t="s">
        <v>36</v>
      </c>
      <c r="G4" s="1" t="s">
        <v>2</v>
      </c>
      <c r="H4" s="1" t="s">
        <v>23</v>
      </c>
      <c r="I4" s="1" t="s">
        <v>3</v>
      </c>
      <c r="J4" s="2" t="s">
        <v>34</v>
      </c>
      <c r="K4" s="2" t="s">
        <v>16</v>
      </c>
      <c r="N4" s="14" t="s">
        <v>30</v>
      </c>
      <c r="O4" s="16">
        <f>3.1416*(O3/2)^2</f>
        <v>28.2744</v>
      </c>
      <c r="P4" t="s">
        <v>28</v>
      </c>
      <c r="V4" t="s">
        <v>45</v>
      </c>
    </row>
    <row r="5" spans="1:22" x14ac:dyDescent="0.2">
      <c r="A5" s="20">
        <v>0.3756944444444445</v>
      </c>
      <c r="B5" s="1">
        <v>58</v>
      </c>
      <c r="C5" s="1"/>
      <c r="D5" s="21">
        <v>0.05</v>
      </c>
      <c r="E5" s="1">
        <f>$P$19-0.07348*C5</f>
        <v>30.1</v>
      </c>
      <c r="F5" s="21">
        <f>$N$14+$O$14*D5+$P$14*D5^2</f>
        <v>0.19683774327598058</v>
      </c>
      <c r="G5" s="3">
        <f>(B5-32)*5/9</f>
        <v>14.444444444444445</v>
      </c>
      <c r="H5" s="15">
        <f>F5*(298/(G5+273))*E5/29.92</f>
        <v>0.2052937030216386</v>
      </c>
      <c r="I5" s="4">
        <f t="shared" ref="I5:I42" si="0">H5*60</f>
        <v>12.317622181298317</v>
      </c>
      <c r="J5" s="6">
        <f>I5*$O$8</f>
        <v>0.20728604149429627</v>
      </c>
      <c r="K5" s="16">
        <f>J5*35.3147</f>
        <v>7.3202443695586252</v>
      </c>
      <c r="N5" s="14" t="s">
        <v>29</v>
      </c>
      <c r="O5" s="18">
        <v>2.63</v>
      </c>
      <c r="P5" t="s">
        <v>28</v>
      </c>
      <c r="Q5" s="14" t="s">
        <v>31</v>
      </c>
      <c r="R5" s="16">
        <f>100*O5/O4</f>
        <v>9.3017004781710657</v>
      </c>
      <c r="T5" t="s">
        <v>39</v>
      </c>
      <c r="U5" s="19">
        <f>IF(R5&gt;10.8,-99999,22.63-5.688*R5+0.447*R5^2)</f>
        <v>8.3970970883296836</v>
      </c>
      <c r="V5" t="s">
        <v>46</v>
      </c>
    </row>
    <row r="6" spans="1:22" x14ac:dyDescent="0.2">
      <c r="A6" s="26">
        <v>0.38263888888888892</v>
      </c>
      <c r="B6" s="1">
        <v>65.5</v>
      </c>
      <c r="C6" s="1"/>
      <c r="D6" s="1">
        <v>1.34</v>
      </c>
      <c r="E6" s="1">
        <f t="shared" ref="E6:E42" si="1">$P$19-0.07348*C6</f>
        <v>30.1</v>
      </c>
      <c r="F6" s="21">
        <f t="shared" ref="F6:F42" si="2">$N$14+$O$14*D6+$P$14*D6^2</f>
        <v>1.3225716780692296</v>
      </c>
      <c r="G6" s="3">
        <f t="shared" ref="G6:G42" si="3">(B6-32)*5/9</f>
        <v>18.611111111111111</v>
      </c>
      <c r="H6" s="15">
        <f t="shared" ref="H6:H42" si="4">F6*(298/(G6+273))*E6/29.92</f>
        <v>1.3596787845190323</v>
      </c>
      <c r="I6" s="4">
        <f t="shared" si="0"/>
        <v>81.580727071141936</v>
      </c>
      <c r="J6" s="6">
        <f t="shared" ref="J6:J42" si="5">I6*$O$8</f>
        <v>1.3728742226302935</v>
      </c>
      <c r="K6" s="16">
        <f t="shared" ref="K6:K42" si="6">J6*35.3147</f>
        <v>48.48264130992203</v>
      </c>
      <c r="N6" s="14"/>
      <c r="O6" s="14"/>
      <c r="Q6" s="14"/>
      <c r="R6" s="16"/>
      <c r="V6" t="s">
        <v>44</v>
      </c>
    </row>
    <row r="7" spans="1:22" x14ac:dyDescent="0.2">
      <c r="A7" s="20">
        <v>0.389583333333333</v>
      </c>
      <c r="B7" s="1">
        <v>164.2</v>
      </c>
      <c r="C7" s="1"/>
      <c r="D7" s="21">
        <v>1.25</v>
      </c>
      <c r="E7" s="1">
        <f t="shared" si="1"/>
        <v>30.1</v>
      </c>
      <c r="F7" s="21">
        <f t="shared" si="2"/>
        <v>1.231490260590941</v>
      </c>
      <c r="G7" s="3">
        <f t="shared" si="3"/>
        <v>73.444444444444443</v>
      </c>
      <c r="H7" s="15">
        <f t="shared" si="4"/>
        <v>1.0656597200728306</v>
      </c>
      <c r="I7" s="4">
        <f t="shared" si="0"/>
        <v>63.939583204369839</v>
      </c>
      <c r="J7" s="6">
        <f t="shared" si="5"/>
        <v>1.0760017560330808</v>
      </c>
      <c r="K7" s="16">
        <f t="shared" si="6"/>
        <v>37.998679213781443</v>
      </c>
      <c r="N7" s="14" t="s">
        <v>27</v>
      </c>
      <c r="O7" s="16">
        <f>O4/(1+U5/100)</f>
        <v>26.084093356263963</v>
      </c>
      <c r="P7" t="s">
        <v>43</v>
      </c>
    </row>
    <row r="8" spans="1:22" x14ac:dyDescent="0.2">
      <c r="A8" s="26">
        <v>0.39652777777777798</v>
      </c>
      <c r="B8" s="1">
        <v>227.7</v>
      </c>
      <c r="C8" s="1"/>
      <c r="D8" s="1">
        <v>1.1499999999999999</v>
      </c>
      <c r="E8" s="1">
        <f t="shared" si="1"/>
        <v>30.1</v>
      </c>
      <c r="F8" s="21">
        <f t="shared" si="2"/>
        <v>1.1324951205411087</v>
      </c>
      <c r="G8" s="3">
        <f t="shared" si="3"/>
        <v>108.72222222222223</v>
      </c>
      <c r="H8" s="15">
        <f t="shared" si="4"/>
        <v>0.88942650337412377</v>
      </c>
      <c r="I8" s="4">
        <f t="shared" si="0"/>
        <v>53.365590202447429</v>
      </c>
      <c r="J8" s="6">
        <f t="shared" si="5"/>
        <v>0.89805822765592924</v>
      </c>
      <c r="K8" s="16">
        <f t="shared" si="6"/>
        <v>31.714656892200846</v>
      </c>
      <c r="N8" s="14" t="s">
        <v>27</v>
      </c>
      <c r="O8" s="9">
        <f>O7*0.00064516</f>
        <v>1.6828413669727257E-2</v>
      </c>
      <c r="P8" t="s">
        <v>6</v>
      </c>
    </row>
    <row r="9" spans="1:22" x14ac:dyDescent="0.2">
      <c r="A9" s="20">
        <v>0.40347222222222201</v>
      </c>
      <c r="B9" s="1">
        <v>254.4</v>
      </c>
      <c r="C9" s="1"/>
      <c r="D9" s="21">
        <v>1.07</v>
      </c>
      <c r="E9" s="1">
        <f t="shared" si="1"/>
        <v>30.1</v>
      </c>
      <c r="F9" s="21">
        <f t="shared" si="2"/>
        <v>1.0549712539188758</v>
      </c>
      <c r="G9" s="3">
        <f t="shared" si="3"/>
        <v>123.55555555555556</v>
      </c>
      <c r="H9" s="15">
        <f t="shared" si="4"/>
        <v>0.79754970367055023</v>
      </c>
      <c r="I9" s="4">
        <f t="shared" si="0"/>
        <v>47.852982220233017</v>
      </c>
      <c r="J9" s="6">
        <f t="shared" si="5"/>
        <v>0.80528978013218466</v>
      </c>
      <c r="K9" s="16">
        <f t="shared" si="6"/>
        <v>28.438566998434062</v>
      </c>
    </row>
    <row r="10" spans="1:22" x14ac:dyDescent="0.2">
      <c r="A10" s="26">
        <v>0.41041666666666698</v>
      </c>
      <c r="B10" s="1">
        <v>265.10000000000002</v>
      </c>
      <c r="C10" s="1"/>
      <c r="D10" s="1">
        <v>1.04</v>
      </c>
      <c r="E10" s="1">
        <f t="shared" si="1"/>
        <v>30.1</v>
      </c>
      <c r="F10" s="21">
        <f t="shared" si="2"/>
        <v>1.0262830268437459</v>
      </c>
      <c r="G10" s="3">
        <f t="shared" si="3"/>
        <v>129.5</v>
      </c>
      <c r="H10" s="15">
        <f t="shared" si="4"/>
        <v>0.76440308683886071</v>
      </c>
      <c r="I10" s="4">
        <f t="shared" si="0"/>
        <v>45.864185210331641</v>
      </c>
      <c r="J10" s="6">
        <f t="shared" si="5"/>
        <v>0.77182148134444761</v>
      </c>
      <c r="K10" s="16">
        <f t="shared" si="6"/>
        <v>27.256644067234767</v>
      </c>
      <c r="P10" s="14" t="s">
        <v>72</v>
      </c>
      <c r="Q10" t="s">
        <v>71</v>
      </c>
    </row>
    <row r="11" spans="1:22" x14ac:dyDescent="0.2">
      <c r="A11" s="20">
        <v>0.41736111111111102</v>
      </c>
      <c r="B11" s="1">
        <v>271.39999999999998</v>
      </c>
      <c r="C11" s="1"/>
      <c r="D11" s="21">
        <v>1.02</v>
      </c>
      <c r="E11" s="1">
        <f t="shared" si="1"/>
        <v>30.1</v>
      </c>
      <c r="F11" s="21">
        <f t="shared" si="2"/>
        <v>1.007273670280995</v>
      </c>
      <c r="G11" s="3">
        <f t="shared" si="3"/>
        <v>133</v>
      </c>
      <c r="H11" s="15">
        <f t="shared" si="4"/>
        <v>0.74377678470061936</v>
      </c>
      <c r="I11" s="4">
        <f t="shared" si="0"/>
        <v>44.626607082037161</v>
      </c>
      <c r="J11" s="6">
        <f t="shared" si="5"/>
        <v>0.75099500465290137</v>
      </c>
      <c r="K11" s="16">
        <f t="shared" si="6"/>
        <v>26.521163290815817</v>
      </c>
      <c r="P11" s="14" t="s">
        <v>69</v>
      </c>
      <c r="Q11" s="5" t="s">
        <v>70</v>
      </c>
    </row>
    <row r="12" spans="1:22" x14ac:dyDescent="0.2">
      <c r="A12" s="26">
        <v>0.42430555555555499</v>
      </c>
      <c r="B12" s="1">
        <v>273</v>
      </c>
      <c r="C12" s="1"/>
      <c r="D12" s="1">
        <v>1.02</v>
      </c>
      <c r="E12" s="1">
        <f t="shared" si="1"/>
        <v>30.1</v>
      </c>
      <c r="F12" s="21">
        <f t="shared" si="2"/>
        <v>1.007273670280995</v>
      </c>
      <c r="G12" s="3">
        <f t="shared" si="3"/>
        <v>133.88888888888889</v>
      </c>
      <c r="H12" s="15">
        <f t="shared" si="4"/>
        <v>0.74215193099291721</v>
      </c>
      <c r="I12" s="4">
        <f t="shared" si="0"/>
        <v>44.529115859575029</v>
      </c>
      <c r="J12" s="6">
        <f t="shared" si="5"/>
        <v>0.74935438203214122</v>
      </c>
      <c r="K12" s="16">
        <f t="shared" si="6"/>
        <v>26.463225195150461</v>
      </c>
      <c r="N12" s="8" t="s">
        <v>14</v>
      </c>
      <c r="O12" s="13"/>
      <c r="P12" s="13"/>
    </row>
    <row r="13" spans="1:22" x14ac:dyDescent="0.2">
      <c r="A13" s="20">
        <v>0.43125000000000002</v>
      </c>
      <c r="B13" s="1">
        <v>274.89999999999998</v>
      </c>
      <c r="C13" s="1"/>
      <c r="D13" s="21">
        <v>1.02</v>
      </c>
      <c r="E13" s="1">
        <f t="shared" si="1"/>
        <v>30.1</v>
      </c>
      <c r="F13" s="21">
        <f t="shared" si="2"/>
        <v>1.007273670280995</v>
      </c>
      <c r="G13" s="3">
        <f t="shared" si="3"/>
        <v>134.94444444444446</v>
      </c>
      <c r="H13" s="15">
        <f t="shared" si="4"/>
        <v>0.74023161413483962</v>
      </c>
      <c r="I13" s="4">
        <f t="shared" si="0"/>
        <v>44.413896848090374</v>
      </c>
      <c r="J13" s="6">
        <f t="shared" si="5"/>
        <v>0.74741542884426038</v>
      </c>
      <c r="K13" s="16">
        <f t="shared" si="6"/>
        <v>26.394751645006405</v>
      </c>
      <c r="N13" s="10" t="s">
        <v>10</v>
      </c>
      <c r="O13" s="10" t="s">
        <v>11</v>
      </c>
      <c r="P13" s="10" t="s">
        <v>12</v>
      </c>
      <c r="Q13" t="s">
        <v>13</v>
      </c>
      <c r="R13" s="30">
        <v>43783</v>
      </c>
      <c r="S13" s="30"/>
      <c r="T13" s="30"/>
    </row>
    <row r="14" spans="1:22" x14ac:dyDescent="0.2">
      <c r="A14" s="26">
        <v>0.438194444444444</v>
      </c>
      <c r="B14" s="1">
        <v>277.10000000000002</v>
      </c>
      <c r="C14" s="1"/>
      <c r="D14" s="1">
        <v>1.02</v>
      </c>
      <c r="E14" s="1">
        <f t="shared" si="1"/>
        <v>30.1</v>
      </c>
      <c r="F14" s="21">
        <f t="shared" si="2"/>
        <v>1.007273670280995</v>
      </c>
      <c r="G14" s="3">
        <f t="shared" si="3"/>
        <v>136.16666666666666</v>
      </c>
      <c r="H14" s="15">
        <f t="shared" si="4"/>
        <v>0.73802046742595073</v>
      </c>
      <c r="I14" s="4">
        <f t="shared" si="0"/>
        <v>44.281228045557043</v>
      </c>
      <c r="J14" s="6">
        <f t="shared" si="5"/>
        <v>0.74518282335416208</v>
      </c>
      <c r="K14" s="16">
        <f t="shared" si="6"/>
        <v>26.31590785190523</v>
      </c>
      <c r="N14" s="23">
        <v>0.160985231346334</v>
      </c>
      <c r="O14" s="23">
        <v>0.71124383089281695</v>
      </c>
      <c r="P14" s="23">
        <v>0.11612815400229499</v>
      </c>
    </row>
    <row r="15" spans="1:22" x14ac:dyDescent="0.2">
      <c r="A15" s="20">
        <v>0.44513888888888897</v>
      </c>
      <c r="B15" s="1">
        <v>278.39999999999998</v>
      </c>
      <c r="C15" s="1"/>
      <c r="D15" s="21">
        <v>1.01</v>
      </c>
      <c r="E15" s="1">
        <f t="shared" si="1"/>
        <v>30.1</v>
      </c>
      <c r="F15" s="21">
        <f t="shared" si="2"/>
        <v>0.99780383044582022</v>
      </c>
      <c r="G15" s="3">
        <f t="shared" si="3"/>
        <v>136.88888888888889</v>
      </c>
      <c r="H15" s="15">
        <f t="shared" si="4"/>
        <v>0.72979383701251832</v>
      </c>
      <c r="I15" s="4">
        <f t="shared" si="0"/>
        <v>43.787630220751097</v>
      </c>
      <c r="J15" s="6">
        <f t="shared" si="5"/>
        <v>0.73687635497185011</v>
      </c>
      <c r="K15" s="16">
        <f t="shared" si="6"/>
        <v>26.022567412924396</v>
      </c>
      <c r="N15" t="s">
        <v>68</v>
      </c>
    </row>
    <row r="16" spans="1:22" x14ac:dyDescent="0.2">
      <c r="A16" s="26">
        <v>0.452083333333333</v>
      </c>
      <c r="B16" s="1">
        <v>278.8</v>
      </c>
      <c r="C16" s="1"/>
      <c r="D16" s="1">
        <v>1.02</v>
      </c>
      <c r="E16" s="1">
        <f t="shared" si="1"/>
        <v>30.1</v>
      </c>
      <c r="F16" s="21">
        <f t="shared" si="2"/>
        <v>1.007273670280995</v>
      </c>
      <c r="G16" s="3">
        <f t="shared" si="3"/>
        <v>137.11111111111111</v>
      </c>
      <c r="H16" s="15">
        <f t="shared" si="4"/>
        <v>0.73632088087132586</v>
      </c>
      <c r="I16" s="4">
        <f t="shared" si="0"/>
        <v>44.179252852279554</v>
      </c>
      <c r="J16" s="6">
        <f t="shared" si="5"/>
        <v>0.74346674261763812</v>
      </c>
      <c r="K16" s="16">
        <f t="shared" si="6"/>
        <v>26.255304975519106</v>
      </c>
    </row>
    <row r="17" spans="1:19" x14ac:dyDescent="0.2">
      <c r="A17" s="20">
        <v>0.45902777777777698</v>
      </c>
      <c r="B17" s="1">
        <v>280.3</v>
      </c>
      <c r="C17" s="1"/>
      <c r="D17" s="21">
        <v>1.02</v>
      </c>
      <c r="E17" s="1">
        <f t="shared" si="1"/>
        <v>30.1</v>
      </c>
      <c r="F17" s="21">
        <f t="shared" si="2"/>
        <v>1.007273670280995</v>
      </c>
      <c r="G17" s="3">
        <f t="shared" si="3"/>
        <v>137.94444444444446</v>
      </c>
      <c r="H17" s="15">
        <f t="shared" si="4"/>
        <v>0.73482773321510442</v>
      </c>
      <c r="I17" s="4">
        <f t="shared" si="0"/>
        <v>44.089663992906267</v>
      </c>
      <c r="J17" s="6">
        <f t="shared" si="5"/>
        <v>0.74195910423190548</v>
      </c>
      <c r="K17" s="16">
        <f t="shared" si="6"/>
        <v>26.202063178218474</v>
      </c>
      <c r="O17" s="14" t="s">
        <v>19</v>
      </c>
      <c r="P17" s="5">
        <v>30.1</v>
      </c>
      <c r="Q17" t="s">
        <v>21</v>
      </c>
    </row>
    <row r="18" spans="1:19" x14ac:dyDescent="0.2">
      <c r="A18" s="26">
        <v>0.46597222222222201</v>
      </c>
      <c r="B18" s="1">
        <v>258.39999999999998</v>
      </c>
      <c r="C18" s="1"/>
      <c r="D18" s="1">
        <v>1.04</v>
      </c>
      <c r="E18" s="1">
        <f t="shared" si="1"/>
        <v>30.1</v>
      </c>
      <c r="F18" s="21">
        <f t="shared" si="2"/>
        <v>1.0262830268437459</v>
      </c>
      <c r="G18" s="3">
        <f t="shared" si="3"/>
        <v>125.77777777777777</v>
      </c>
      <c r="H18" s="15">
        <f t="shared" si="4"/>
        <v>0.77153808360929887</v>
      </c>
      <c r="I18" s="4">
        <f t="shared" si="0"/>
        <v>46.292285016557933</v>
      </c>
      <c r="J18" s="6">
        <f t="shared" si="5"/>
        <v>0.77902572197555375</v>
      </c>
      <c r="K18" s="16">
        <f t="shared" si="6"/>
        <v>27.511059663850091</v>
      </c>
      <c r="O18" s="14" t="s">
        <v>66</v>
      </c>
      <c r="P18" s="5">
        <v>30.1</v>
      </c>
      <c r="Q18" t="s">
        <v>21</v>
      </c>
    </row>
    <row r="19" spans="1:19" x14ac:dyDescent="0.2">
      <c r="A19" s="20">
        <v>0.47291666666666599</v>
      </c>
      <c r="B19" s="1">
        <v>229.5</v>
      </c>
      <c r="C19" s="1"/>
      <c r="D19" s="21">
        <v>1.1000000000000001</v>
      </c>
      <c r="E19" s="1">
        <f t="shared" si="1"/>
        <v>30.1</v>
      </c>
      <c r="F19" s="21">
        <f t="shared" si="2"/>
        <v>1.0838685116712097</v>
      </c>
      <c r="G19" s="3">
        <f t="shared" si="3"/>
        <v>109.72222222222223</v>
      </c>
      <c r="H19" s="15">
        <f t="shared" si="4"/>
        <v>0.84901251145839485</v>
      </c>
      <c r="I19" s="4">
        <f t="shared" si="0"/>
        <v>50.940750687503694</v>
      </c>
      <c r="J19" s="6">
        <f t="shared" si="5"/>
        <v>0.85725202521575528</v>
      </c>
      <c r="K19" s="16">
        <f t="shared" si="6"/>
        <v>30.273598094886836</v>
      </c>
      <c r="O19" t="s">
        <v>26</v>
      </c>
      <c r="P19">
        <f>AVERAGE(P17:P18)</f>
        <v>30.1</v>
      </c>
      <c r="Q19" t="s">
        <v>21</v>
      </c>
    </row>
    <row r="20" spans="1:19" x14ac:dyDescent="0.2">
      <c r="A20" s="26">
        <v>0.47986111111111102</v>
      </c>
      <c r="B20" s="1">
        <v>230.5</v>
      </c>
      <c r="C20" s="1"/>
      <c r="D20" s="1">
        <v>1.1000000000000001</v>
      </c>
      <c r="E20" s="1">
        <f t="shared" si="1"/>
        <v>30.1</v>
      </c>
      <c r="F20" s="21">
        <f t="shared" si="2"/>
        <v>1.0838685116712097</v>
      </c>
      <c r="G20" s="3">
        <f t="shared" si="3"/>
        <v>110.27777777777777</v>
      </c>
      <c r="H20" s="15">
        <f t="shared" si="4"/>
        <v>0.84778188019088008</v>
      </c>
      <c r="I20" s="4">
        <f t="shared" si="0"/>
        <v>50.866912811452806</v>
      </c>
      <c r="J20" s="6">
        <f t="shared" si="5"/>
        <v>0.8560094508930769</v>
      </c>
      <c r="K20" s="16">
        <f t="shared" si="6"/>
        <v>30.229716955453743</v>
      </c>
    </row>
    <row r="21" spans="1:19" x14ac:dyDescent="0.2">
      <c r="A21" s="20">
        <v>0.48680555555555499</v>
      </c>
      <c r="B21" s="1">
        <v>236</v>
      </c>
      <c r="C21" s="1"/>
      <c r="D21" s="21">
        <v>1.1100000000000001</v>
      </c>
      <c r="E21" s="1">
        <f t="shared" si="1"/>
        <v>30.1</v>
      </c>
      <c r="F21" s="21">
        <f t="shared" si="2"/>
        <v>1.0935473821835886</v>
      </c>
      <c r="G21" s="3">
        <f t="shared" si="3"/>
        <v>113.33333333333333</v>
      </c>
      <c r="H21" s="15">
        <f t="shared" si="4"/>
        <v>0.84858743033280182</v>
      </c>
      <c r="I21" s="4">
        <f t="shared" si="0"/>
        <v>50.915245819968106</v>
      </c>
      <c r="J21" s="6">
        <f t="shared" si="5"/>
        <v>0.8568228187542748</v>
      </c>
      <c r="K21" s="16">
        <f t="shared" si="6"/>
        <v>30.258440797461589</v>
      </c>
      <c r="N21" t="s">
        <v>65</v>
      </c>
      <c r="O21">
        <v>7.3480000000000004E-2</v>
      </c>
      <c r="P21" t="s">
        <v>21</v>
      </c>
      <c r="S21" s="16"/>
    </row>
    <row r="22" spans="1:19" x14ac:dyDescent="0.2">
      <c r="A22" s="26">
        <v>0.49374999999999902</v>
      </c>
      <c r="B22" s="1">
        <v>226.2</v>
      </c>
      <c r="C22" s="1"/>
      <c r="D22" s="1">
        <v>1.1200000000000001</v>
      </c>
      <c r="E22" s="1">
        <f t="shared" si="1"/>
        <v>30.1</v>
      </c>
      <c r="F22" s="21">
        <f t="shared" si="2"/>
        <v>1.1032494783267679</v>
      </c>
      <c r="G22" s="3">
        <f t="shared" si="3"/>
        <v>107.88888888888889</v>
      </c>
      <c r="H22" s="15">
        <f t="shared" si="4"/>
        <v>0.86835357663472668</v>
      </c>
      <c r="I22" s="4">
        <f t="shared" si="0"/>
        <v>52.101214598083601</v>
      </c>
      <c r="J22" s="6">
        <f t="shared" si="5"/>
        <v>0.87678079195178338</v>
      </c>
      <c r="K22" s="16">
        <f t="shared" si="6"/>
        <v>30.963250633539648</v>
      </c>
      <c r="N22" t="s">
        <v>64</v>
      </c>
      <c r="O22">
        <v>2.9530000000000001E-2</v>
      </c>
      <c r="P22" t="s">
        <v>21</v>
      </c>
    </row>
    <row r="23" spans="1:19" x14ac:dyDescent="0.2">
      <c r="A23" s="20">
        <v>0.500694444444445</v>
      </c>
      <c r="B23" s="1">
        <v>232.8</v>
      </c>
      <c r="C23" s="1"/>
      <c r="D23" s="21">
        <v>1.1200000000000001</v>
      </c>
      <c r="E23" s="1">
        <f t="shared" si="1"/>
        <v>30.1</v>
      </c>
      <c r="F23" s="21">
        <f t="shared" si="2"/>
        <v>1.1032494783267679</v>
      </c>
      <c r="G23" s="3">
        <f t="shared" si="3"/>
        <v>111.55555555555556</v>
      </c>
      <c r="H23" s="15">
        <f t="shared" si="4"/>
        <v>0.86007398460093698</v>
      </c>
      <c r="I23" s="4">
        <f t="shared" si="0"/>
        <v>51.604439076056217</v>
      </c>
      <c r="J23" s="6">
        <f t="shared" si="5"/>
        <v>0.86842084796611185</v>
      </c>
      <c r="K23" s="16">
        <f t="shared" si="6"/>
        <v>30.66802171966885</v>
      </c>
    </row>
    <row r="24" spans="1:19" x14ac:dyDescent="0.2">
      <c r="A24" s="26">
        <v>0.50763888888888897</v>
      </c>
      <c r="B24" s="1">
        <v>234</v>
      </c>
      <c r="C24" s="1"/>
      <c r="D24" s="1">
        <v>1.1200000000000001</v>
      </c>
      <c r="E24" s="1">
        <f t="shared" si="1"/>
        <v>30.1</v>
      </c>
      <c r="F24" s="21">
        <f t="shared" si="2"/>
        <v>1.1032494783267679</v>
      </c>
      <c r="G24" s="3">
        <f t="shared" si="3"/>
        <v>112.22222222222223</v>
      </c>
      <c r="H24" s="15">
        <f t="shared" si="4"/>
        <v>0.8585855381320574</v>
      </c>
      <c r="I24" s="4">
        <f t="shared" si="0"/>
        <v>51.515132287923443</v>
      </c>
      <c r="J24" s="6">
        <f t="shared" si="5"/>
        <v>0.86691795639189884</v>
      </c>
      <c r="K24" s="16">
        <f t="shared" si="6"/>
        <v>30.614947554592991</v>
      </c>
    </row>
    <row r="25" spans="1:19" x14ac:dyDescent="0.2">
      <c r="A25" s="20">
        <v>0.51458333333333295</v>
      </c>
      <c r="B25" s="1">
        <v>232.8</v>
      </c>
      <c r="C25" s="1"/>
      <c r="D25" s="21">
        <v>1.1200000000000001</v>
      </c>
      <c r="E25" s="1">
        <f t="shared" si="1"/>
        <v>30.1</v>
      </c>
      <c r="F25" s="21">
        <f t="shared" si="2"/>
        <v>1.1032494783267679</v>
      </c>
      <c r="G25" s="3">
        <f t="shared" si="3"/>
        <v>111.55555555555556</v>
      </c>
      <c r="H25" s="15">
        <f t="shared" si="4"/>
        <v>0.86007398460093698</v>
      </c>
      <c r="I25" s="4">
        <f t="shared" si="0"/>
        <v>51.604439076056217</v>
      </c>
      <c r="J25" s="6">
        <f t="shared" si="5"/>
        <v>0.86842084796611185</v>
      </c>
      <c r="K25" s="16">
        <f t="shared" si="6"/>
        <v>30.66802171966885</v>
      </c>
    </row>
    <row r="26" spans="1:19" x14ac:dyDescent="0.2">
      <c r="A26" s="26">
        <v>0.52152777777777704</v>
      </c>
      <c r="B26" s="1">
        <v>230.7</v>
      </c>
      <c r="C26" s="1"/>
      <c r="D26" s="1">
        <v>1.1000000000000001</v>
      </c>
      <c r="E26" s="1">
        <f t="shared" si="1"/>
        <v>30.1</v>
      </c>
      <c r="F26" s="21">
        <f t="shared" si="2"/>
        <v>1.0838685116712097</v>
      </c>
      <c r="G26" s="3">
        <f t="shared" si="3"/>
        <v>110.38888888888889</v>
      </c>
      <c r="H26" s="15">
        <f t="shared" si="4"/>
        <v>0.84753618192100866</v>
      </c>
      <c r="I26" s="4">
        <f t="shared" si="0"/>
        <v>50.852170915260523</v>
      </c>
      <c r="J26" s="6">
        <f t="shared" si="5"/>
        <v>0.85576136816567705</v>
      </c>
      <c r="K26" s="16">
        <f t="shared" si="6"/>
        <v>30.220955988360437</v>
      </c>
    </row>
    <row r="27" spans="1:19" x14ac:dyDescent="0.2">
      <c r="A27" s="20">
        <v>0.52847222222222201</v>
      </c>
      <c r="B27" s="1">
        <v>231.1</v>
      </c>
      <c r="C27" s="1"/>
      <c r="D27" s="21">
        <v>1.1100000000000001</v>
      </c>
      <c r="E27" s="1">
        <f t="shared" si="1"/>
        <v>30.1</v>
      </c>
      <c r="F27" s="21">
        <f t="shared" si="2"/>
        <v>1.0935473821835886</v>
      </c>
      <c r="G27" s="3">
        <f t="shared" si="3"/>
        <v>110.61111111111111</v>
      </c>
      <c r="H27" s="15">
        <f t="shared" si="4"/>
        <v>0.85460926727506203</v>
      </c>
      <c r="I27" s="4">
        <f t="shared" si="0"/>
        <v>51.27655603650372</v>
      </c>
      <c r="J27" s="6">
        <f t="shared" si="5"/>
        <v>0.86290309654123487</v>
      </c>
      <c r="K27" s="16">
        <f t="shared" si="6"/>
        <v>30.473163983424747</v>
      </c>
    </row>
    <row r="28" spans="1:19" x14ac:dyDescent="0.2">
      <c r="A28" s="26">
        <v>0.53541666666666599</v>
      </c>
      <c r="B28" s="1">
        <v>231.8</v>
      </c>
      <c r="C28" s="1"/>
      <c r="D28" s="1">
        <v>1.1000000000000001</v>
      </c>
      <c r="E28" s="1">
        <f t="shared" si="1"/>
        <v>30.1</v>
      </c>
      <c r="F28" s="21">
        <f t="shared" si="2"/>
        <v>1.0838685116712097</v>
      </c>
      <c r="G28" s="3">
        <f t="shared" si="3"/>
        <v>111</v>
      </c>
      <c r="H28" s="15">
        <f t="shared" si="4"/>
        <v>0.84618738302038221</v>
      </c>
      <c r="I28" s="4">
        <f t="shared" si="0"/>
        <v>50.771242981222933</v>
      </c>
      <c r="J28" s="6">
        <f t="shared" si="5"/>
        <v>0.85439947941425609</v>
      </c>
      <c r="K28" s="16">
        <f t="shared" si="6"/>
        <v>30.172861295670632</v>
      </c>
    </row>
    <row r="29" spans="1:19" x14ac:dyDescent="0.2">
      <c r="A29" s="20">
        <v>0.54236111111111096</v>
      </c>
      <c r="B29" s="1">
        <v>231.5</v>
      </c>
      <c r="C29" s="1"/>
      <c r="D29" s="21">
        <v>1.1000000000000001</v>
      </c>
      <c r="E29" s="1">
        <f t="shared" si="1"/>
        <v>30.1</v>
      </c>
      <c r="F29" s="21">
        <f t="shared" si="2"/>
        <v>1.0838685116712097</v>
      </c>
      <c r="G29" s="28">
        <f t="shared" si="3"/>
        <v>110.83333333333333</v>
      </c>
      <c r="H29" s="15">
        <f t="shared" si="4"/>
        <v>0.84655481132390831</v>
      </c>
      <c r="I29" s="21">
        <f t="shared" si="0"/>
        <v>50.793288679434497</v>
      </c>
      <c r="J29" s="15">
        <f t="shared" si="5"/>
        <v>0.85477047354339819</v>
      </c>
      <c r="K29" s="29">
        <f t="shared" si="6"/>
        <v>30.185962842043047</v>
      </c>
    </row>
    <row r="30" spans="1:19" x14ac:dyDescent="0.2">
      <c r="A30" s="26">
        <v>0.54930555555555405</v>
      </c>
      <c r="B30" s="1">
        <v>231</v>
      </c>
      <c r="C30" s="1"/>
      <c r="D30" s="1">
        <v>1.0900000000000001</v>
      </c>
      <c r="E30" s="1">
        <f t="shared" si="1"/>
        <v>30.1</v>
      </c>
      <c r="F30" s="21">
        <f t="shared" si="2"/>
        <v>1.0742128667896313</v>
      </c>
      <c r="G30" s="3">
        <f t="shared" si="3"/>
        <v>110.55555555555556</v>
      </c>
      <c r="H30" s="15">
        <f t="shared" si="4"/>
        <v>0.83962090441996273</v>
      </c>
      <c r="I30" s="4">
        <f t="shared" si="0"/>
        <v>50.377254265197763</v>
      </c>
      <c r="J30" s="6">
        <f t="shared" si="5"/>
        <v>0.84776927431977978</v>
      </c>
      <c r="K30" s="16">
        <f t="shared" si="6"/>
        <v>29.93871759182073</v>
      </c>
    </row>
    <row r="31" spans="1:19" x14ac:dyDescent="0.2">
      <c r="A31" s="20">
        <v>0.55624999999999902</v>
      </c>
      <c r="B31" s="1">
        <v>205.1</v>
      </c>
      <c r="C31" s="1"/>
      <c r="D31" s="21">
        <v>1.1200000000000001</v>
      </c>
      <c r="E31" s="1">
        <f t="shared" si="1"/>
        <v>30.1</v>
      </c>
      <c r="F31" s="21">
        <f t="shared" si="2"/>
        <v>1.1032494783267679</v>
      </c>
      <c r="G31" s="3">
        <f t="shared" si="3"/>
        <v>96.166666666666671</v>
      </c>
      <c r="H31" s="15">
        <f t="shared" si="4"/>
        <v>0.89592657959483601</v>
      </c>
      <c r="I31" s="4">
        <f t="shared" si="0"/>
        <v>53.755594775690163</v>
      </c>
      <c r="J31" s="6">
        <f t="shared" si="5"/>
        <v>0.90462138594754349</v>
      </c>
      <c r="K31" s="16">
        <f t="shared" si="6"/>
        <v>31.946432858321717</v>
      </c>
    </row>
    <row r="32" spans="1:19" x14ac:dyDescent="0.2">
      <c r="A32" s="26">
        <v>0.563194444444443</v>
      </c>
      <c r="B32" s="1">
        <v>199.4</v>
      </c>
      <c r="C32" s="1"/>
      <c r="D32" s="1">
        <v>1.1200000000000001</v>
      </c>
      <c r="E32" s="1">
        <f t="shared" si="1"/>
        <v>30.1</v>
      </c>
      <c r="F32" s="21">
        <f t="shared" si="2"/>
        <v>1.1032494783267679</v>
      </c>
      <c r="G32" s="3">
        <f t="shared" si="3"/>
        <v>93</v>
      </c>
      <c r="H32" s="15">
        <f t="shared" si="4"/>
        <v>0.90367822122156738</v>
      </c>
      <c r="I32" s="4">
        <f t="shared" si="0"/>
        <v>54.220693273294046</v>
      </c>
      <c r="J32" s="6">
        <f t="shared" si="5"/>
        <v>0.9124482558623902</v>
      </c>
      <c r="K32" s="16">
        <f t="shared" si="6"/>
        <v>32.222836421303555</v>
      </c>
    </row>
    <row r="33" spans="1:11" x14ac:dyDescent="0.2">
      <c r="A33" s="20">
        <v>0.57013888888888897</v>
      </c>
      <c r="B33" s="1">
        <v>198.7</v>
      </c>
      <c r="C33" s="1"/>
      <c r="D33" s="21">
        <v>1.1200000000000001</v>
      </c>
      <c r="E33" s="1">
        <f t="shared" si="1"/>
        <v>30.1</v>
      </c>
      <c r="F33" s="21">
        <f t="shared" si="2"/>
        <v>1.1032494783267679</v>
      </c>
      <c r="G33" s="3">
        <f t="shared" si="3"/>
        <v>92.611111111111114</v>
      </c>
      <c r="H33" s="15">
        <f t="shared" si="4"/>
        <v>0.90463943495026389</v>
      </c>
      <c r="I33" s="4">
        <f t="shared" si="0"/>
        <v>54.278366097015834</v>
      </c>
      <c r="J33" s="6">
        <f t="shared" si="5"/>
        <v>0.91341879799748171</v>
      </c>
      <c r="K33" s="16">
        <f t="shared" si="6"/>
        <v>32.257110825641668</v>
      </c>
    </row>
    <row r="34" spans="1:11" x14ac:dyDescent="0.2">
      <c r="A34" s="26">
        <v>0.57708333333333295</v>
      </c>
      <c r="B34" s="1">
        <v>199</v>
      </c>
      <c r="C34" s="1"/>
      <c r="D34" s="1">
        <v>1.1299999999999999</v>
      </c>
      <c r="E34" s="1">
        <f t="shared" si="1"/>
        <v>30.1</v>
      </c>
      <c r="F34" s="21">
        <f t="shared" si="2"/>
        <v>1.1129748001007476</v>
      </c>
      <c r="G34" s="3">
        <f t="shared" si="3"/>
        <v>92.777777777777771</v>
      </c>
      <c r="H34" s="15">
        <f t="shared" si="4"/>
        <v>0.91219814460161452</v>
      </c>
      <c r="I34" s="4">
        <f t="shared" si="0"/>
        <v>54.731888676096872</v>
      </c>
      <c r="J34" s="6">
        <f t="shared" si="5"/>
        <v>0.92105086356681909</v>
      </c>
      <c r="K34" s="16">
        <f t="shared" si="6"/>
        <v>32.526634931603148</v>
      </c>
    </row>
    <row r="35" spans="1:11" x14ac:dyDescent="0.2">
      <c r="A35" s="20">
        <v>0.58402777777777704</v>
      </c>
      <c r="B35" s="1">
        <v>198.2</v>
      </c>
      <c r="C35" s="1"/>
      <c r="D35" s="21">
        <v>1.1399999999999999</v>
      </c>
      <c r="E35" s="1">
        <f t="shared" si="1"/>
        <v>30.1</v>
      </c>
      <c r="F35" s="21">
        <f t="shared" si="2"/>
        <v>1.1227233475055278</v>
      </c>
      <c r="G35" s="3">
        <f t="shared" si="3"/>
        <v>92.333333333333329</v>
      </c>
      <c r="H35" s="15">
        <f t="shared" si="4"/>
        <v>0.92130753930692466</v>
      </c>
      <c r="I35" s="4">
        <f t="shared" si="0"/>
        <v>55.278452358415478</v>
      </c>
      <c r="J35" s="6">
        <f t="shared" si="5"/>
        <v>0.930248663309726</v>
      </c>
      <c r="K35" s="16">
        <f t="shared" si="6"/>
        <v>32.851452470183986</v>
      </c>
    </row>
    <row r="36" spans="1:11" x14ac:dyDescent="0.2">
      <c r="A36" s="26">
        <v>0.59097222222222201</v>
      </c>
      <c r="B36" s="1">
        <v>196</v>
      </c>
      <c r="C36" s="1"/>
      <c r="D36" s="1">
        <v>1.1299999999999999</v>
      </c>
      <c r="E36" s="1">
        <f t="shared" si="1"/>
        <v>30.1</v>
      </c>
      <c r="F36" s="21">
        <f t="shared" si="2"/>
        <v>1.1129748001007476</v>
      </c>
      <c r="G36" s="3">
        <f t="shared" si="3"/>
        <v>91.111111111111114</v>
      </c>
      <c r="H36" s="15">
        <f t="shared" si="4"/>
        <v>0.91637360147345603</v>
      </c>
      <c r="I36" s="4">
        <f t="shared" si="0"/>
        <v>54.982416088407362</v>
      </c>
      <c r="J36" s="6">
        <f t="shared" si="5"/>
        <v>0.92526684249678626</v>
      </c>
      <c r="K36" s="16">
        <f t="shared" si="6"/>
        <v>32.675520962721258</v>
      </c>
    </row>
    <row r="37" spans="1:11" x14ac:dyDescent="0.2">
      <c r="A37" s="20">
        <v>0.59791666666666599</v>
      </c>
      <c r="B37" s="1">
        <v>200.1</v>
      </c>
      <c r="C37" s="1"/>
      <c r="D37" s="21">
        <v>1.1100000000000001</v>
      </c>
      <c r="E37" s="1">
        <f t="shared" si="1"/>
        <v>30.1</v>
      </c>
      <c r="F37" s="21">
        <f t="shared" si="2"/>
        <v>1.0935473821835886</v>
      </c>
      <c r="G37" s="3">
        <f t="shared" si="3"/>
        <v>93.388888888888886</v>
      </c>
      <c r="H37" s="15">
        <f t="shared" si="4"/>
        <v>0.89478043829178211</v>
      </c>
      <c r="I37" s="4">
        <f t="shared" si="0"/>
        <v>53.686826297506926</v>
      </c>
      <c r="J37" s="6">
        <f t="shared" si="5"/>
        <v>0.90346412154923827</v>
      </c>
      <c r="K37" s="16">
        <f t="shared" si="6"/>
        <v>31.905564413274888</v>
      </c>
    </row>
    <row r="38" spans="1:11" x14ac:dyDescent="0.2">
      <c r="A38" s="26">
        <v>0.60486111111111096</v>
      </c>
      <c r="B38" s="1">
        <v>197.3</v>
      </c>
      <c r="C38" s="1"/>
      <c r="D38" s="1">
        <v>1.1100000000000001</v>
      </c>
      <c r="E38" s="1">
        <f t="shared" si="1"/>
        <v>30.1</v>
      </c>
      <c r="F38" s="21">
        <f t="shared" si="2"/>
        <v>1.0935473821835886</v>
      </c>
      <c r="G38" s="3">
        <f t="shared" si="3"/>
        <v>91.833333333333329</v>
      </c>
      <c r="H38" s="15">
        <f t="shared" si="4"/>
        <v>0.89859555208379827</v>
      </c>
      <c r="I38" s="4">
        <f t="shared" si="0"/>
        <v>53.915733125027899</v>
      </c>
      <c r="J38" s="6">
        <f t="shared" si="5"/>
        <v>0.90731626033458612</v>
      </c>
      <c r="K38" s="16">
        <f t="shared" si="6"/>
        <v>32.04160153883781</v>
      </c>
    </row>
    <row r="39" spans="1:11" x14ac:dyDescent="0.2">
      <c r="A39" s="20">
        <v>0.61180555555555405</v>
      </c>
      <c r="B39" s="1">
        <v>197.3</v>
      </c>
      <c r="C39" s="1"/>
      <c r="D39" s="21">
        <v>1.1299999999999999</v>
      </c>
      <c r="E39" s="1">
        <f t="shared" si="1"/>
        <v>30.1</v>
      </c>
      <c r="F39" s="21">
        <f t="shared" si="2"/>
        <v>1.1129748001007476</v>
      </c>
      <c r="G39" s="3">
        <f t="shared" si="3"/>
        <v>91.833333333333329</v>
      </c>
      <c r="H39" s="15">
        <f t="shared" si="4"/>
        <v>0.91455955292477997</v>
      </c>
      <c r="I39" s="4">
        <f t="shared" si="0"/>
        <v>54.873573175486797</v>
      </c>
      <c r="J39" s="6">
        <f t="shared" si="5"/>
        <v>0.92343518893314092</v>
      </c>
      <c r="K39" s="16">
        <f t="shared" si="6"/>
        <v>32.610836666617196</v>
      </c>
    </row>
    <row r="40" spans="1:11" x14ac:dyDescent="0.2">
      <c r="A40" s="26">
        <v>0.61874999999999902</v>
      </c>
      <c r="B40" s="1">
        <v>198.8</v>
      </c>
      <c r="C40" s="1"/>
      <c r="D40" s="1">
        <v>1.1100000000000001</v>
      </c>
      <c r="E40" s="1">
        <f t="shared" si="1"/>
        <v>30.1</v>
      </c>
      <c r="F40" s="21">
        <f t="shared" si="2"/>
        <v>1.0935473821835886</v>
      </c>
      <c r="G40" s="3">
        <f t="shared" si="3"/>
        <v>92.666666666666671</v>
      </c>
      <c r="H40" s="15">
        <f t="shared" si="4"/>
        <v>0.89654770442636023</v>
      </c>
      <c r="I40" s="4">
        <f t="shared" si="0"/>
        <v>53.792862265581611</v>
      </c>
      <c r="J40" s="6">
        <f t="shared" si="5"/>
        <v>0.90524853868386912</v>
      </c>
      <c r="K40" s="16">
        <f t="shared" si="6"/>
        <v>31.968580569059235</v>
      </c>
    </row>
    <row r="41" spans="1:11" x14ac:dyDescent="0.2">
      <c r="A41" s="20">
        <v>0.625694444444443</v>
      </c>
      <c r="B41" s="1">
        <v>200.8</v>
      </c>
      <c r="C41" s="1"/>
      <c r="D41" s="21">
        <v>1.1299999999999999</v>
      </c>
      <c r="E41" s="1">
        <f t="shared" si="1"/>
        <v>30.1</v>
      </c>
      <c r="F41" s="21">
        <f t="shared" si="2"/>
        <v>1.1129748001007476</v>
      </c>
      <c r="G41" s="3">
        <f t="shared" si="3"/>
        <v>93.777777777777771</v>
      </c>
      <c r="H41" s="15">
        <f t="shared" si="4"/>
        <v>0.90971108513435772</v>
      </c>
      <c r="I41" s="4">
        <f t="shared" si="0"/>
        <v>54.582665108061462</v>
      </c>
      <c r="J41" s="6">
        <f t="shared" si="5"/>
        <v>0.91853966763464645</v>
      </c>
      <c r="K41" s="16">
        <f t="shared" si="6"/>
        <v>32.437952800617254</v>
      </c>
    </row>
    <row r="42" spans="1:11" x14ac:dyDescent="0.2">
      <c r="A42" s="26">
        <v>0.63263888888888897</v>
      </c>
      <c r="B42" s="1">
        <v>198.4</v>
      </c>
      <c r="C42" s="1"/>
      <c r="D42" s="1">
        <v>1.1399999999999999</v>
      </c>
      <c r="E42" s="1">
        <f t="shared" si="1"/>
        <v>30.1</v>
      </c>
      <c r="F42" s="21">
        <f t="shared" si="2"/>
        <v>1.1227233475055278</v>
      </c>
      <c r="G42" s="3">
        <f t="shared" si="3"/>
        <v>92.444444444444443</v>
      </c>
      <c r="H42" s="15">
        <f t="shared" si="4"/>
        <v>0.92102742147800787</v>
      </c>
      <c r="I42" s="4">
        <f t="shared" si="0"/>
        <v>55.261645288680469</v>
      </c>
      <c r="J42" s="6">
        <f t="shared" si="5"/>
        <v>0.92996582698764929</v>
      </c>
      <c r="K42" s="16">
        <f t="shared" si="6"/>
        <v>32.841464190320742</v>
      </c>
    </row>
    <row r="43" spans="1:11" x14ac:dyDescent="0.2">
      <c r="A43" s="20">
        <v>0.63958333333333095</v>
      </c>
      <c r="B43" s="1">
        <v>197.2</v>
      </c>
      <c r="C43" s="1"/>
      <c r="D43" s="1">
        <v>1.1200000000000001</v>
      </c>
      <c r="E43" s="1">
        <f t="shared" ref="E43:E47" si="7">$P$19-0.07348*C43</f>
        <v>30.1</v>
      </c>
      <c r="F43" s="21">
        <f t="shared" ref="F43:F47" si="8">$N$14+$O$14*D43+$P$14*D43^2</f>
        <v>1.1032494783267679</v>
      </c>
      <c r="G43" s="3">
        <f t="shared" ref="G43:G47" si="9">(B43-32)*5/9</f>
        <v>91.777777777777771</v>
      </c>
      <c r="H43" s="15">
        <f t="shared" ref="H43:H47" si="10">F43*(298/(G43+273))*E43/29.92</f>
        <v>0.90670608001944664</v>
      </c>
      <c r="I43" s="4">
        <f t="shared" ref="I43:I47" si="11">H43*60</f>
        <v>54.402364801166797</v>
      </c>
      <c r="J43" s="6">
        <f t="shared" ref="J43:J47" si="12">I43*$O$8</f>
        <v>0.91550549948544424</v>
      </c>
      <c r="K43" s="16">
        <f t="shared" ref="K43:K47" si="13">J43*35.3147</f>
        <v>32.330802062678622</v>
      </c>
    </row>
    <row r="44" spans="1:11" x14ac:dyDescent="0.2">
      <c r="A44" s="27">
        <v>0.64652777777777504</v>
      </c>
      <c r="B44" s="21">
        <v>201</v>
      </c>
      <c r="C44" s="1"/>
      <c r="D44" s="1">
        <v>1.1000000000000001</v>
      </c>
      <c r="E44" s="1">
        <f t="shared" si="7"/>
        <v>30.1</v>
      </c>
      <c r="F44" s="21">
        <f t="shared" si="8"/>
        <v>1.0838685116712097</v>
      </c>
      <c r="G44" s="3">
        <f t="shared" si="9"/>
        <v>93.888888888888886</v>
      </c>
      <c r="H44" s="15">
        <f t="shared" si="10"/>
        <v>0.88565220948468815</v>
      </c>
      <c r="I44" s="4">
        <f t="shared" si="11"/>
        <v>53.139132569081291</v>
      </c>
      <c r="J44" s="6">
        <f t="shared" si="12"/>
        <v>0.89424730492297644</v>
      </c>
      <c r="K44" s="16">
        <f t="shared" si="13"/>
        <v>31.580075299163436</v>
      </c>
    </row>
    <row r="45" spans="1:11" x14ac:dyDescent="0.2">
      <c r="A45" s="20">
        <v>0.65347222222221901</v>
      </c>
      <c r="B45" s="21">
        <v>195.5</v>
      </c>
      <c r="C45" s="1"/>
      <c r="D45" s="1">
        <v>1.1100000000000001</v>
      </c>
      <c r="E45" s="1">
        <f t="shared" si="7"/>
        <v>30.1</v>
      </c>
      <c r="F45" s="21">
        <f t="shared" si="8"/>
        <v>1.0935473821835886</v>
      </c>
      <c r="G45" s="3">
        <f t="shared" si="9"/>
        <v>90.833333333333329</v>
      </c>
      <c r="H45" s="15">
        <f t="shared" si="10"/>
        <v>0.90106535204371718</v>
      </c>
      <c r="I45" s="4">
        <f t="shared" si="11"/>
        <v>54.063921122623029</v>
      </c>
      <c r="J45" s="6">
        <f t="shared" si="12"/>
        <v>0.90981002925900556</v>
      </c>
      <c r="K45" s="16">
        <f t="shared" si="13"/>
        <v>32.129668240273006</v>
      </c>
    </row>
    <row r="46" spans="1:11" x14ac:dyDescent="0.2">
      <c r="A46" s="27">
        <v>0.66041666666666299</v>
      </c>
      <c r="B46" s="21">
        <v>196.7</v>
      </c>
      <c r="C46" s="1"/>
      <c r="D46" s="1">
        <v>1.1100000000000001</v>
      </c>
      <c r="E46" s="1">
        <f t="shared" si="7"/>
        <v>30.1</v>
      </c>
      <c r="F46" s="21">
        <f t="shared" si="8"/>
        <v>1.0935473821835886</v>
      </c>
      <c r="G46" s="3">
        <f t="shared" si="9"/>
        <v>91.5</v>
      </c>
      <c r="H46" s="15">
        <f t="shared" si="10"/>
        <v>0.89941731299105365</v>
      </c>
      <c r="I46" s="4">
        <f t="shared" si="11"/>
        <v>53.965038779463221</v>
      </c>
      <c r="J46" s="6">
        <f t="shared" si="12"/>
        <v>0.90814599628368042</v>
      </c>
      <c r="K46" s="16">
        <f t="shared" si="13"/>
        <v>32.07090341495929</v>
      </c>
    </row>
    <row r="47" spans="1:11" x14ac:dyDescent="0.2">
      <c r="A47" s="20">
        <v>0.66736111111110696</v>
      </c>
      <c r="B47" s="21">
        <v>198.1</v>
      </c>
      <c r="C47" s="1"/>
      <c r="D47" s="1">
        <v>1.1100000000000001</v>
      </c>
      <c r="E47" s="1">
        <f t="shared" si="7"/>
        <v>30.1</v>
      </c>
      <c r="F47" s="21">
        <f t="shared" si="8"/>
        <v>1.0935473821835886</v>
      </c>
      <c r="G47" s="3">
        <f t="shared" si="9"/>
        <v>92.277777777777771</v>
      </c>
      <c r="H47" s="15">
        <f t="shared" si="10"/>
        <v>0.89750220388354429</v>
      </c>
      <c r="I47" s="4">
        <f t="shared" si="11"/>
        <v>53.850132233012658</v>
      </c>
      <c r="J47" s="6">
        <f t="shared" si="12"/>
        <v>0.90621230138665054</v>
      </c>
      <c r="K47" s="16">
        <f t="shared" si="13"/>
        <v>32.002615559779152</v>
      </c>
    </row>
    <row r="48" spans="1:11" x14ac:dyDescent="0.2">
      <c r="A48" s="26"/>
      <c r="E48" s="1"/>
      <c r="F48" s="21"/>
      <c r="G48" s="3"/>
      <c r="H48" s="15"/>
      <c r="I48" s="4"/>
      <c r="J48" s="6"/>
      <c r="K48" s="16"/>
    </row>
    <row r="49" spans="1:11" x14ac:dyDescent="0.2">
      <c r="A49" s="26"/>
      <c r="E49" s="1"/>
      <c r="F49" s="21"/>
      <c r="G49" s="3"/>
      <c r="H49" s="15"/>
      <c r="I49" s="4"/>
      <c r="J49" s="6"/>
      <c r="K49" s="16"/>
    </row>
  </sheetData>
  <sheetProtection algorithmName="SHA-512" hashValue="DzzFmjYD1NdwWYjnGHwQdZzahbcnEWWu4Q9i6454yPeeo6PtFEvOehoJ6pFQ5TkZAPsOFQs7KAxcMkEanPwulw==" saltValue="eCsCpbj9c/G11/M2fs2LAg==" spinCount="100000" sheet="1" objects="1" scenarios="1"/>
  <mergeCells count="1">
    <mergeCell ref="R13:T1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BE68-9B65-454D-B41C-E9AF95998E22}">
  <dimension ref="A1:C10"/>
  <sheetViews>
    <sheetView workbookViewId="0">
      <selection activeCell="C3" activeCellId="1" sqref="A3:A10 C3:C10"/>
    </sheetView>
  </sheetViews>
  <sheetFormatPr baseColWidth="10" defaultRowHeight="15" x14ac:dyDescent="0.2"/>
  <sheetData>
    <row r="1" spans="1:3" x14ac:dyDescent="0.2">
      <c r="A1" t="s">
        <v>76</v>
      </c>
    </row>
    <row r="2" spans="1:3" x14ac:dyDescent="0.2">
      <c r="B2" t="s">
        <v>74</v>
      </c>
      <c r="C2" t="s">
        <v>75</v>
      </c>
    </row>
    <row r="3" spans="1:3" x14ac:dyDescent="0.2">
      <c r="A3">
        <v>1</v>
      </c>
      <c r="B3">
        <v>4.99</v>
      </c>
      <c r="C3" s="4">
        <f>B3/60</f>
        <v>8.3166666666666667E-2</v>
      </c>
    </row>
    <row r="4" spans="1:3" x14ac:dyDescent="0.2">
      <c r="A4">
        <v>2</v>
      </c>
      <c r="B4">
        <v>19.98</v>
      </c>
      <c r="C4" s="4">
        <f t="shared" ref="C4:C10" si="0">B4/60</f>
        <v>0.33300000000000002</v>
      </c>
    </row>
    <row r="5" spans="1:3" x14ac:dyDescent="0.2">
      <c r="A5">
        <v>3</v>
      </c>
      <c r="B5">
        <v>34.99</v>
      </c>
      <c r="C5" s="4">
        <f t="shared" si="0"/>
        <v>0.58316666666666672</v>
      </c>
    </row>
    <row r="6" spans="1:3" x14ac:dyDescent="0.2">
      <c r="A6">
        <v>4</v>
      </c>
      <c r="B6">
        <v>50.01</v>
      </c>
      <c r="C6" s="4">
        <f t="shared" si="0"/>
        <v>0.83350000000000002</v>
      </c>
    </row>
    <row r="7" spans="1:3" x14ac:dyDescent="0.2">
      <c r="A7">
        <v>5</v>
      </c>
      <c r="B7">
        <v>65.02</v>
      </c>
      <c r="C7" s="4">
        <f t="shared" si="0"/>
        <v>1.0836666666666666</v>
      </c>
    </row>
    <row r="8" spans="1:3" x14ac:dyDescent="0.2">
      <c r="A8">
        <v>6</v>
      </c>
      <c r="B8">
        <v>79.94</v>
      </c>
      <c r="C8" s="4">
        <f t="shared" si="0"/>
        <v>1.3323333333333334</v>
      </c>
    </row>
    <row r="9" spans="1:3" x14ac:dyDescent="0.2">
      <c r="A9">
        <v>7</v>
      </c>
      <c r="B9">
        <v>95.05</v>
      </c>
      <c r="C9" s="4">
        <f t="shared" si="0"/>
        <v>1.5841666666666667</v>
      </c>
    </row>
    <row r="10" spans="1:3" x14ac:dyDescent="0.2">
      <c r="A10">
        <v>8</v>
      </c>
      <c r="B10">
        <v>110.01</v>
      </c>
      <c r="C10" s="4">
        <f t="shared" si="0"/>
        <v>1.8335000000000001</v>
      </c>
    </row>
  </sheetData>
  <sheetProtection algorithmName="SHA-512" hashValue="VUFBDRrpxJW6KeBswdFfZr8bk8PsAf5BujtkXW2DM67W88dRN0lKPWwC5M8I9mctWADQ3+LENPyrjBL+ZvTiAA==" saltValue="VH3SGDGu3vlqYy87w9iENw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workbookViewId="0">
      <selection activeCell="A19" sqref="A19"/>
    </sheetView>
  </sheetViews>
  <sheetFormatPr baseColWidth="10" defaultColWidth="8.83203125" defaultRowHeight="15" x14ac:dyDescent="0.2"/>
  <cols>
    <col min="1" max="1" width="10.6640625" bestFit="1" customWidth="1"/>
    <col min="2" max="2" width="12.1640625" customWidth="1"/>
    <col min="5" max="5" width="6.5" customWidth="1"/>
    <col min="13" max="13" width="6.6640625" customWidth="1"/>
  </cols>
  <sheetData>
    <row r="1" spans="1:16" x14ac:dyDescent="0.2">
      <c r="A1" s="7" t="s">
        <v>45</v>
      </c>
    </row>
    <row r="2" spans="1:16" x14ac:dyDescent="0.2">
      <c r="A2" t="s">
        <v>17</v>
      </c>
      <c r="F2" s="5"/>
    </row>
    <row r="3" spans="1:16" x14ac:dyDescent="0.2">
      <c r="A3" s="1" t="s">
        <v>38</v>
      </c>
    </row>
    <row r="4" spans="1:16" x14ac:dyDescent="0.2">
      <c r="A4" t="s">
        <v>18</v>
      </c>
    </row>
    <row r="5" spans="1:16" x14ac:dyDescent="0.2">
      <c r="A5" s="7" t="s">
        <v>25</v>
      </c>
    </row>
    <row r="6" spans="1:16" x14ac:dyDescent="0.2">
      <c r="A6" s="1" t="s">
        <v>58</v>
      </c>
    </row>
    <row r="7" spans="1:16" x14ac:dyDescent="0.2">
      <c r="A7" s="1" t="s">
        <v>40</v>
      </c>
      <c r="M7" s="22" t="s">
        <v>54</v>
      </c>
      <c r="N7" s="18"/>
      <c r="O7" s="18"/>
      <c r="P7" s="18"/>
    </row>
    <row r="8" spans="1:16" x14ac:dyDescent="0.2">
      <c r="A8" s="1"/>
      <c r="M8" s="10" t="s">
        <v>55</v>
      </c>
      <c r="N8" s="10" t="s">
        <v>56</v>
      </c>
      <c r="O8" t="s">
        <v>57</v>
      </c>
      <c r="P8" t="s">
        <v>67</v>
      </c>
    </row>
    <row r="9" spans="1:16" x14ac:dyDescent="0.2">
      <c r="M9" s="4">
        <v>0.44</v>
      </c>
      <c r="N9" s="4">
        <v>0.37</v>
      </c>
      <c r="P9" s="6">
        <f xml:space="preserve"> 0.160985 + 0.711244*N9 + 0.116128*N9^2</f>
        <v>0.44004320319999995</v>
      </c>
    </row>
    <row r="10" spans="1:16" x14ac:dyDescent="0.2">
      <c r="M10" s="4">
        <v>0.59</v>
      </c>
      <c r="N10" s="4">
        <v>0.56000000000000005</v>
      </c>
      <c r="P10" s="6">
        <f t="shared" ref="P10:P14" si="0" xml:space="preserve"> 0.160985 + 0.711244*N10 + 0.116128*N10^2</f>
        <v>0.59569938080000007</v>
      </c>
    </row>
    <row r="11" spans="1:16" x14ac:dyDescent="0.2">
      <c r="A11" s="7" t="s">
        <v>47</v>
      </c>
      <c r="M11" s="4">
        <v>0.79</v>
      </c>
      <c r="N11" s="4">
        <v>0.77</v>
      </c>
      <c r="P11" s="6">
        <f t="shared" si="0"/>
        <v>0.7774951712</v>
      </c>
    </row>
    <row r="12" spans="1:16" x14ac:dyDescent="0.2">
      <c r="A12" t="s">
        <v>48</v>
      </c>
      <c r="M12" s="4">
        <v>1</v>
      </c>
      <c r="N12" s="4">
        <v>1.02</v>
      </c>
      <c r="P12" s="6">
        <f t="shared" si="0"/>
        <v>1.0072734511999999</v>
      </c>
    </row>
    <row r="13" spans="1:16" x14ac:dyDescent="0.2">
      <c r="A13" t="s">
        <v>49</v>
      </c>
      <c r="M13" s="4">
        <v>1.99</v>
      </c>
      <c r="N13" s="4">
        <v>1.95</v>
      </c>
      <c r="P13" s="6">
        <f t="shared" si="0"/>
        <v>1.98948752</v>
      </c>
    </row>
    <row r="14" spans="1:16" x14ac:dyDescent="0.2">
      <c r="A14" t="s">
        <v>52</v>
      </c>
      <c r="M14" s="4">
        <v>5</v>
      </c>
      <c r="N14" s="4">
        <v>4.9000000000000004</v>
      </c>
      <c r="P14" s="6">
        <f t="shared" si="0"/>
        <v>6.4343138800000013</v>
      </c>
    </row>
    <row r="15" spans="1:16" x14ac:dyDescent="0.2">
      <c r="A15" t="s">
        <v>50</v>
      </c>
    </row>
    <row r="16" spans="1:16" x14ac:dyDescent="0.2">
      <c r="A16" t="s">
        <v>51</v>
      </c>
      <c r="M16" t="s">
        <v>60</v>
      </c>
    </row>
    <row r="17" spans="1:13" x14ac:dyDescent="0.2">
      <c r="A17" t="s">
        <v>53</v>
      </c>
      <c r="M17" t="s">
        <v>61</v>
      </c>
    </row>
    <row r="18" spans="1:13" x14ac:dyDescent="0.2">
      <c r="A18" s="24" t="s">
        <v>62</v>
      </c>
      <c r="M18" t="s">
        <v>63</v>
      </c>
    </row>
  </sheetData>
  <sheetProtection algorithmName="SHA-512" hashValue="CHS8uYmnKWE6URgdoo9LFFnIM5RdKyWO3BfmBUmZ8kDZSWT6LRx1Rg8RMq7qx9IZa4KoQEkaHyMNmpgMAEQoqw==" saltValue="mJ+JpPFC2w1OxxoC37Vogg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Stack Flow Calcs</vt:lpstr>
      <vt:lpstr>Sheet1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</dc:creator>
  <cp:lastModifiedBy>Kelli O'Brien</cp:lastModifiedBy>
  <dcterms:created xsi:type="dcterms:W3CDTF">2019-09-28T12:20:30Z</dcterms:created>
  <dcterms:modified xsi:type="dcterms:W3CDTF">2020-07-08T20:24:21Z</dcterms:modified>
</cp:coreProperties>
</file>